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61E9BD7A-9E1A-4FB1-891F-799226F5510E}" xr6:coauthVersionLast="47" xr6:coauthVersionMax="47" xr10:uidLastSave="{00000000-0000-0000-0000-000000000000}"/>
  <bookViews>
    <workbookView xWindow="585" yWindow="270" windowWidth="11940" windowHeight="738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<sst xmlns="http://schemas.openxmlformats.org/spreadsheetml/2006/main" count="92" uniqueCount="84">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</sst>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8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6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250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120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>
        <v>20</v>
      </c>
      <c r="I20" s="31" t="s">
        <v>21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22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23</v>
      </c>
      <c r="B22" s="28"/>
      <c r="C22" s="28"/>
      <c r="D22" s="28"/>
      <c r="E22" s="28"/>
      <c r="F22" s="28"/>
      <c r="G22" s="28"/>
      <c r="H22" s="24">
        <v>3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24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25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26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27</v>
      </c>
      <c r="B26" s="28"/>
      <c r="C26" s="28"/>
      <c r="D26" s="28"/>
      <c r="E26" s="28"/>
      <c r="F26" s="28"/>
      <c r="G26" s="28"/>
      <c r="H26" s="24">
        <v>2</v>
      </c>
      <c r="I26" s="31" t="s">
        <v>28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29</v>
      </c>
      <c r="B27" s="28"/>
      <c r="C27" s="28"/>
      <c r="D27" s="28"/>
      <c r="E27" s="28"/>
      <c r="F27" s="28"/>
      <c r="G27" s="28"/>
      <c r="H27" s="24">
        <v>3</v>
      </c>
      <c r="I27" s="37" t="s">
        <v>30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31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55</v>
      </c>
      <c r="B6" s="44"/>
      <c r="C6" s="44"/>
      <c r="D6" s="44"/>
      <c r="E6" s="44"/>
      <c r="F6" s="44"/>
      <c r="G6" s="8" t="s">
        <v>56</v>
      </c>
      <c r="H6" s="7">
        <f>25*Aktivnosti!H8</f>
        <v>150</v>
      </c>
      <c r="I6" s="8" t="s">
        <v>57</v>
      </c>
      <c r="J6" s="7">
        <f>30*Aktivnosti!H8</f>
        <v>180</v>
      </c>
      <c r="K6" s="6" t="s">
        <v>58</v>
      </c>
    </row>
    <row r="7" spans="1:11">
      <c r="A7" s="43" t="s">
        <v>59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0.21049436366892177</v>
      </c>
    </row>
    <row r="8" spans="1:11">
      <c r="A8" s="43" t="s">
        <v>60</v>
      </c>
      <c r="B8" s="43"/>
      <c r="C8" s="43"/>
      <c r="D8" s="43"/>
      <c r="E8" s="43"/>
      <c r="F8" s="43"/>
      <c r="G8" s="9">
        <f>(Aktivnosti!H12/Norme!H7)+(Aktivnosti!H13/Norme!H8)+(Aktivnosti!H14/Norme!H12)</f>
        <v>46.705882352941174</v>
      </c>
      <c r="H8" s="6"/>
      <c r="I8" s="9"/>
      <c r="J8" s="6"/>
      <c r="K8" s="13">
        <f t="shared" ref="K8:K22" si="0">G8/$G$23</f>
        <v>0.29129851808823332</v>
      </c>
    </row>
    <row r="9" spans="1:11">
      <c r="A9" s="43" t="s">
        <v>61</v>
      </c>
      <c r="B9" s="43"/>
      <c r="C9" s="43"/>
      <c r="D9" s="43"/>
      <c r="E9" s="43"/>
      <c r="F9" s="43"/>
      <c r="G9" s="9">
        <f>(Aktivnosti!H12/Norme!H10)+(Aktivnosti!H13/Norme!H11)+(Aktivnosti!H14/Norme!H13)</f>
        <v>66.547619047619051</v>
      </c>
      <c r="H9" s="6"/>
      <c r="I9" s="9"/>
      <c r="J9" s="6"/>
      <c r="K9" s="13">
        <f t="shared" si="0"/>
        <v>0.41504885111438194</v>
      </c>
    </row>
    <row r="10" spans="1:11">
      <c r="A10" s="45" t="s">
        <v>62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63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64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65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1.2473740069269438E-2</v>
      </c>
    </row>
    <row r="14" spans="1:11">
      <c r="A14" s="43" t="s">
        <v>66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1.2473740069269438E-2</v>
      </c>
    </row>
    <row r="15" spans="1:11">
      <c r="A15" s="43" t="s">
        <v>67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8.3158267128462908E-3</v>
      </c>
    </row>
    <row r="16" spans="1:11">
      <c r="A16" s="43" t="s">
        <v>68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69</v>
      </c>
      <c r="B17" s="43"/>
      <c r="C17" s="43"/>
      <c r="D17" s="43"/>
      <c r="E17" s="43"/>
      <c r="F17" s="43"/>
      <c r="G17" s="9">
        <f>Aktivnosti!H22/Norme!H20</f>
        <v>3</v>
      </c>
      <c r="H17" s="6"/>
      <c r="I17" s="9"/>
      <c r="J17" s="6"/>
      <c r="K17" s="13">
        <f t="shared" si="0"/>
        <v>1.8710610103904159E-2</v>
      </c>
    </row>
    <row r="18" spans="1:11">
      <c r="A18" s="43" t="s">
        <v>70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71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72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73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1.2473740069269438E-2</v>
      </c>
    </row>
    <row r="22" spans="1:11">
      <c r="A22" s="43" t="s">
        <v>74</v>
      </c>
      <c r="B22" s="43"/>
      <c r="C22" s="43"/>
      <c r="D22" s="43"/>
      <c r="E22" s="43"/>
      <c r="F22" s="43"/>
      <c r="G22" s="9">
        <f>Aktivnosti!H27/Norme!H25</f>
        <v>3</v>
      </c>
      <c r="H22" s="6"/>
      <c r="I22" s="9"/>
      <c r="J22" s="6"/>
      <c r="K22" s="13">
        <f t="shared" si="0"/>
        <v>1.8710610103904159E-2</v>
      </c>
    </row>
    <row r="23" spans="1:11">
      <c r="A23" s="48" t="s">
        <v>75</v>
      </c>
      <c r="B23" s="48"/>
      <c r="C23" s="48"/>
      <c r="D23" s="48"/>
      <c r="E23" s="48"/>
      <c r="F23" s="48"/>
      <c r="G23" s="10">
        <f>SUM(G7:G22)</f>
        <v>160.33683473389357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76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77</v>
      </c>
      <c r="B25" s="46"/>
      <c r="C25" s="46"/>
      <c r="D25" s="46"/>
      <c r="E25" s="46"/>
      <c r="F25" s="46"/>
      <c r="G25" s="11" t="s">
        <v>56</v>
      </c>
      <c r="H25" s="12">
        <f>G23/30</f>
        <v>5.344561157796452</v>
      </c>
      <c r="I25" s="11" t="s">
        <v>57</v>
      </c>
      <c r="J25" s="12">
        <f>G23/25</f>
        <v>6.413473389355743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126.58683473389355</v>
      </c>
    </row>
    <row r="9" spans="1:2">
      <c r="A9" s="3" t="s">
        <v>82</v>
      </c>
      <c r="B9" s="4">
        <f>IF(Proračun!G24="OK",B7+B8,"")</f>
        <v>160.33683473389357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